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1745"/>
  </bookViews>
  <sheets>
    <sheet name="1 OFFERTA Economica" sheetId="4" r:id="rId1"/>
  </sheets>
  <definedNames>
    <definedName name="_xlnm.Print_Area" localSheetId="0">'1 OFFERTA Economica'!$A$1:$V$65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3" i="4"/>
  <c r="T26" l="1"/>
  <c r="P20"/>
  <c r="P19"/>
  <c r="N21"/>
  <c r="R21" s="1"/>
  <c r="T25"/>
  <c r="T24"/>
  <c r="T23"/>
  <c r="S23"/>
  <c r="R23"/>
  <c r="Q23"/>
  <c r="P23"/>
  <c r="T22"/>
  <c r="S22"/>
  <c r="R22"/>
  <c r="Q22"/>
  <c r="P22"/>
  <c r="T20"/>
  <c r="S20"/>
  <c r="R20"/>
  <c r="Q20"/>
  <c r="T19"/>
  <c r="S19"/>
  <c r="R19"/>
  <c r="Q19"/>
  <c r="T21" l="1"/>
  <c r="T28" s="1"/>
  <c r="S21"/>
  <c r="S28" s="1"/>
  <c r="R28"/>
  <c r="P21"/>
  <c r="P28" s="1"/>
  <c r="Q21"/>
  <c r="Q28" s="1"/>
  <c r="U28" l="1"/>
</calcChain>
</file>

<file path=xl/sharedStrings.xml><?xml version="1.0" encoding="utf-8"?>
<sst xmlns="http://schemas.openxmlformats.org/spreadsheetml/2006/main" count="165" uniqueCount="101">
  <si>
    <t>B</t>
  </si>
  <si>
    <t>C</t>
  </si>
  <si>
    <t>Il/La sottoscritto/a   __________________________________________________________________________________________________________________________________________________________________</t>
  </si>
  <si>
    <t xml:space="preserve">domiciliato per la carica in:________________________  (______) in Via __________________________ n. _______ Codice Fiscale ___________________      </t>
  </si>
  <si>
    <t>nella sua  qualità di legale rappresentante/procuratore (specificare la qualifica), e quindi abilitato ad impegnare legalmente l'Impresa ___________________________________________________________________</t>
  </si>
  <si>
    <t xml:space="preserve"> con sede legale a _____________________________________, via ______________________________, n. _____, </t>
  </si>
  <si>
    <t xml:space="preserve">codice fiscale _________________________ e partita IVA _______________________, </t>
  </si>
  <si>
    <t>nato/a a ___________________________________________________________________________ (_______),        il ___________________________________________</t>
  </si>
  <si>
    <t>Data _____________</t>
  </si>
  <si>
    <t>Firmato digitalmente</t>
  </si>
  <si>
    <t>Firma ___________________________________________________________</t>
  </si>
  <si>
    <t>D</t>
  </si>
  <si>
    <t>Q.tà FISSA</t>
  </si>
  <si>
    <t>//</t>
  </si>
  <si>
    <t>DESCRIZIONE SERVIZIO</t>
  </si>
  <si>
    <r>
      <t>N.B</t>
    </r>
    <r>
      <rPr>
        <sz val="10"/>
        <color indexed="8"/>
        <rFont val="Calibri Light"/>
        <family val="2"/>
        <scheme val="major"/>
      </rPr>
      <t>. in caso di sottoscrizione della documentazione da parte di un procuratore del</t>
    </r>
    <r>
      <rPr>
        <b/>
        <sz val="10"/>
        <color indexed="8"/>
        <rFont val="Calibri Light"/>
        <family val="2"/>
        <scheme val="major"/>
      </rPr>
      <t xml:space="preserve"> </t>
    </r>
    <r>
      <rPr>
        <sz val="10"/>
        <color indexed="8"/>
        <rFont val="Calibri Light"/>
        <family val="2"/>
        <scheme val="major"/>
      </rPr>
      <t>legale rappresentante, dovrà essere allegata, in originale o in copia ai sensi del D.P.R. n.445/2000 e s.m.i., procura notarile o altro documento che attesti i poteri di firma di chi sottoscrive</t>
    </r>
  </si>
  <si>
    <t>M.L.</t>
  </si>
  <si>
    <t>NR.</t>
  </si>
  <si>
    <t>M.L..</t>
  </si>
  <si>
    <t>Q.tà 1^ ANNO</t>
  </si>
  <si>
    <t>Q.tà 2^ ANNO</t>
  </si>
  <si>
    <t>Q.tà 3^ ANNO</t>
  </si>
  <si>
    <t>Q.tà 4^ ANNO</t>
  </si>
  <si>
    <t>IMPORTO 2^ ANNO OFFERTO IVA N.C.</t>
  </si>
  <si>
    <t>IMPORTO 3^ ANNO OFFERTO IVA N.C.</t>
  </si>
  <si>
    <t>IMPORTO 4^ ANNO OFFERTO IVA N.C.</t>
  </si>
  <si>
    <t>IMPORTO 5^ ANNO OFFERTO IVA N.C.</t>
  </si>
  <si>
    <t>IMPORTO COMPLESSIVO SERVIZIO 2^ANNO OFFERTO IVA N.C.</t>
  </si>
  <si>
    <t>IMPORTO COMPLESSIVO SRVIZIO 3^ANNO OFFERTO IVA N.C.</t>
  </si>
  <si>
    <t>IMPORTO COMPLESSIVO SRVIZIO 4^ANNO OFFERTO IVA N.C.</t>
  </si>
  <si>
    <t>AREA COMPILATA DAL FORNITORE DITTA _____________________________   P.IVA ______________________________________</t>
  </si>
  <si>
    <t xml:space="preserve">ALIQUOTA IVA </t>
  </si>
  <si>
    <t>IMPORTO 1^ ANNO OFFERTO IVA N.C.</t>
  </si>
  <si>
    <t>IMPORTO COMPLESSIVO SRVIZIO 5^ANNO OFFERTO IVA N.C.</t>
  </si>
  <si>
    <t>Q.tà 5 ANNO</t>
  </si>
  <si>
    <t>IMPORTO COMPLESSIVO SERVIZIO 1^ANNO OFFERTO IVA N.C.</t>
  </si>
  <si>
    <t xml:space="preserve"> IMPORTO UNITARIO  OFFERTO IVA n.c. / unità di misura</t>
  </si>
  <si>
    <t>RIGA</t>
  </si>
  <si>
    <t>€ / M.L.</t>
  </si>
  <si>
    <t>Unità di misura</t>
  </si>
  <si>
    <t>Euro</t>
  </si>
  <si>
    <t>ONERI SICUREZZA EX DUVRI                NON SOGGGETTI A RIBASSO</t>
  </si>
  <si>
    <r>
      <t xml:space="preserve">IMPORTO COMPLESSIVO OFFERTO INTERO SERVIZIO 5 ANNI - IVA NON COMPRESA -                      </t>
    </r>
    <r>
      <rPr>
        <b/>
        <u/>
        <sz val="11"/>
        <color theme="1"/>
        <rFont val="Calibri Light"/>
        <family val="2"/>
        <scheme val="major"/>
      </rPr>
      <t>DA INSERIRE IN SINTEL</t>
    </r>
  </si>
  <si>
    <t>A)</t>
  </si>
  <si>
    <t>B)</t>
  </si>
  <si>
    <t>DESCRIZIONE PRESTAZIONE</t>
  </si>
  <si>
    <t>UNITA' DI MISURA</t>
  </si>
  <si>
    <t xml:space="preserve">UNITA' DI MISURA </t>
  </si>
  <si>
    <t>EURO</t>
  </si>
  <si>
    <t>IMPORTO COMPLESSIVO</t>
  </si>
  <si>
    <t>ELEMENTI COSTITUTIVI DELL'OFFERTA</t>
  </si>
  <si>
    <t>Costi della sicurezza afferenti all'attività dell'impresa in relazione a questa procedura, di cui all'art. 108 del D.lgs. 36/2023</t>
  </si>
  <si>
    <t>** Costi della manodopera propri dell'operatore economico di cui all'art. 41 c. 10 del D.Lgs. 36/2023 sono stimati in €:</t>
  </si>
  <si>
    <t>SC</t>
  </si>
  <si>
    <t>pallets</t>
  </si>
  <si>
    <t>COSTO ORARIO PER EVENTUALI ATTIVITA' EXTRA</t>
  </si>
  <si>
    <t>QUOTAZIONE ULTERIORI SERVIZI</t>
  </si>
  <si>
    <t>Servizio di scarto e conseguente macero, in conformità al massimario adottato dall’Azienda Ulss 1 Dolomiti</t>
  </si>
  <si>
    <r>
      <t>Servizio di ritiro periodico, trasporto al proprio archivio di deposito dalle sedi dell'Azienda Ulss 1 Dolomiti</t>
    </r>
    <r>
      <rPr>
        <b/>
        <sz val="12"/>
        <color theme="1"/>
        <rFont val="Calibri Light"/>
        <family val="2"/>
        <scheme val="major"/>
      </rPr>
      <t xml:space="preserve"> e gestione</t>
    </r>
    <r>
      <rPr>
        <sz val="12"/>
        <color theme="1"/>
        <rFont val="Calibri Light"/>
        <family val="2"/>
        <scheme val="major"/>
      </rPr>
      <t xml:space="preserve"> della documentazione amministrativa di nuova produzione (900 scatole/anno = 360  ml /anno)</t>
    </r>
  </si>
  <si>
    <t>€ / SC</t>
  </si>
  <si>
    <t xml:space="preserve">€ / NR. </t>
  </si>
  <si>
    <t>G</t>
  </si>
  <si>
    <t>QUANTITA'</t>
  </si>
  <si>
    <t xml:space="preserve"> - nella formulazione dell'offerta sono state esaminate e valutate tutte le circostanze generali e particolari che possono avere influito o influire sia sulla determinazione della propria offerta tecnica che su quella economica, giudicando pertanto remuerativa l'offerta economica presentata. </t>
  </si>
  <si>
    <t xml:space="preserve">-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</si>
  <si>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- di ACCETTARE implicitamente il Disciplinare di gara, il Capitolato d'Oneri e il Capitolato Tecnico e  le clausole contrattuali in esso contenute</t>
  </si>
  <si>
    <t>- che al personale coinvolto  della fornitura saranno applicate condizioni retributive non inferiori a quelle previste dal Contratto Collettivo nazionale di catergoria per il settore di appartenenza</t>
  </si>
  <si>
    <t xml:space="preserve">- di aver tenuto conto nella formulazione dell'offerta, degli obblighi e degli oneri relativi alle disposizioni in materia di salute e sicurezza nei luoghi di lavoro, di assicurazione e di previdenza dei lavoratori </t>
  </si>
  <si>
    <t>Costi relativi al personale</t>
  </si>
  <si>
    <t>Costi relativi a spese generali</t>
  </si>
  <si>
    <t>Costi relativi a trasporti/mezzi</t>
  </si>
  <si>
    <t>Costi relativi ai materiali utilizzati</t>
  </si>
  <si>
    <t>%</t>
  </si>
  <si>
    <t>costo</t>
  </si>
  <si>
    <t>L'elenco è indicativo ciascun concorrente potrà fare altre specificazioni</t>
  </si>
  <si>
    <r>
      <rPr>
        <u/>
        <sz val="11"/>
        <rFont val="Calibri Light"/>
        <family val="2"/>
        <scheme val="major"/>
      </rPr>
      <t>L'Impresa con la presentazione dell’offerta DICHIARA INOLTRE CHE</t>
    </r>
    <r>
      <rPr>
        <sz val="11"/>
        <rFont val="Calibri Light"/>
        <family val="2"/>
        <scheme val="major"/>
      </rPr>
      <t xml:space="preserve">: </t>
    </r>
  </si>
  <si>
    <t>CANONE MENSILE M.L. / MESE</t>
  </si>
  <si>
    <t>CANONE ANNUALE M.L. / ANNO</t>
  </si>
  <si>
    <t>SERVIZIO RIF. Art 4 CAPITOLATO TECNICO</t>
  </si>
  <si>
    <t>valore una tuantum</t>
  </si>
  <si>
    <t>€/U.T.</t>
  </si>
  <si>
    <t>CARTELLE CLINICHE</t>
  </si>
  <si>
    <t>K</t>
  </si>
  <si>
    <t>Trasferimento della documentazione amministrativa stoccata in pallets c/o il magazzino dell'appaltatore uscente al magazzino dell'aggiudicatario.</t>
  </si>
  <si>
    <t>€/ORA</t>
  </si>
  <si>
    <t xml:space="preserve">Servizio di ricerca, trasmissione, recapito, ritiro e riposizionamento di documentazione in originale - procedura ordinaria. </t>
  </si>
  <si>
    <t>Servizio di ricerca, trasmissione, recapito, ritiro e riposizionamento della documentazione in originale consultati - procedura d'urgenza</t>
  </si>
  <si>
    <r>
      <t>Servizio di ritiro periodico, trasporto al proprio archivio di deposito dalle sedi dell'Azienda Ulss 1 Dolomiti</t>
    </r>
    <r>
      <rPr>
        <b/>
        <sz val="12"/>
        <color theme="1"/>
        <rFont val="Calibri Light"/>
        <family val="2"/>
        <scheme val="major"/>
      </rPr>
      <t xml:space="preserve"> e gestione </t>
    </r>
    <r>
      <rPr>
        <sz val="12"/>
        <color theme="1"/>
        <rFont val="Calibri Light"/>
        <family val="2"/>
        <scheme val="major"/>
      </rPr>
      <t>della documentazione sanitaria di nuova produzione -  (Scatole 3.000/anno = 1200 ml/anno)</t>
    </r>
  </si>
  <si>
    <t>Costo per il trasferimento della documentazione amministrativa stoccata presso i magazzini dell'attuale fornitore al magazzino del fornitore aggiudicatario.</t>
  </si>
  <si>
    <t>Prelievo dei documenti sanitari cartacei giacenti nel deposito di Via Ligont n. 11.000 Faldoni Dorso cm. 15 ca. equivalenti a metri linerari 1.700 pari a cartelle circa 165.000 nel rispetto delle modalità descritte al punto B del capitolato tecnico.</t>
  </si>
  <si>
    <t>Servizio di custodia presso l'Archivio dell'Aggiudicatario della documentazione sanitaria ed amministrativa. (Documentazione pregressa ml. 13.000 + documentazione di nuova produzione sanitaria e amministrativa ml./anno 1560 + 1700 Via Ligont)).</t>
  </si>
  <si>
    <t>E</t>
  </si>
  <si>
    <t>H</t>
  </si>
  <si>
    <t>Servizio riconsegna della documentazione in custodia unitamente ai relativi elenchi di consistenza secondo la pianificazione e le modalità definite dal DEC e condivise con le parti. (Solo in caso di nuovo aggiudicatario).</t>
  </si>
  <si>
    <t>- si impegna a mantenere valida ed impegnativa la propria offerta per almeno 270  dalla data di scadenza per la presentazione delle offerte, fissata nel presente invito;</t>
  </si>
  <si>
    <t>- che per il prelievo iniziale dei documenti sanitari cartacei giacenti nel deposito dell'appaltatore uscente (archivio consolidato) e traferimento da parte dell'aggiudicatario presso il proprio deposito dichiara di accettare l'importo di € 78.000,00 Iva esclusa. (Tale dichiarazione può essere depennata da parte dell'offerente attuale depositario)</t>
  </si>
  <si>
    <t>ALLEGATO N. 3 SCHEMA OFFERTA ECONOMICA</t>
  </si>
  <si>
    <t xml:space="preserve">PROCEDURA DI GARA APERTA TELEMATICA, AI SENSI DELL’ART. 70 - D. LGS. N. 36/2023 E S.M.I., SVOLTA TRAMITE L’UTILIZZO DELLA PIATTAFORMA DI INTERMEDIAZIONE TELEMATICA SINTEL, PER IN OUTSOURCING DEL SERVIZIO DI CONSERVAZIONE E GESTIONE, DELL'ARCHIVIO DOCUMENTALE SANITARIO ED AMMINISTRATIVO DELL’AZIENDA ULSS 1 DOLOMITI  CIG B493470ACB
</t>
  </si>
  <si>
    <t>N.B.: Le quotazioni sopra indicate ai puntio A), B) non concorrono alla composizione dell'offerta economica</t>
  </si>
  <si>
    <t>** Si informa che, della base d'asta, ai sensi dell'art. 41 del D.Lgs. 36/2023, si stimano nella misura di  e ………………………., i costi complessivi della manodopera sulla base delle tabelle del Minisitero del Lavoro e delle Politiche Sociali sui costi medi orari per il personale dipendente da imprese esercenti servizi integrati/multiservizi.</t>
  </si>
  <si>
    <t>- l'imposta sul valore aggiunto applicabile alla presente contratto è pari al ….. %</t>
  </si>
</sst>
</file>

<file path=xl/styles.xml><?xml version="1.0" encoding="utf-8"?>
<styleSheet xmlns="http://schemas.openxmlformats.org/spreadsheetml/2006/main">
  <numFmts count="6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  <numFmt numFmtId="167" formatCode="_-[$€-410]\ * #,##0.00_-;\-[$€-410]\ * #,##0.00_-;_-[$€-410]\ * &quot;-&quot;??_-;_-@_-"/>
    <numFmt numFmtId="168" formatCode="[$€-2]\ #,##0.00;[Red]\-[$€-2]\ #,##0.00"/>
    <numFmt numFmtId="169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u/>
      <sz val="11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 Light"/>
      <family val="2"/>
      <scheme val="major"/>
    </font>
    <font>
      <u/>
      <sz val="1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5" fillId="0" borderId="0" xfId="0" applyFont="1" applyFill="1" applyAlignment="1" applyProtection="1">
      <alignment vertical="center"/>
      <protection locked="0"/>
    </xf>
    <xf numFmtId="0" fontId="4" fillId="4" borderId="0" xfId="5" applyFont="1" applyFill="1" applyBorder="1" applyAlignment="1" applyProtection="1">
      <alignment vertical="center"/>
      <protection locked="0"/>
    </xf>
    <xf numFmtId="0" fontId="8" fillId="4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6" fontId="5" fillId="4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5" fillId="4" borderId="7" xfId="0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/>
      <protection locked="0"/>
    </xf>
    <xf numFmtId="164" fontId="10" fillId="0" borderId="0" xfId="6" applyFont="1" applyBorder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166" fontId="5" fillId="4" borderId="1" xfId="0" applyNumberFormat="1" applyFont="1" applyFill="1" applyBorder="1" applyAlignment="1" applyProtection="1">
      <alignment vertical="center"/>
      <protection locked="0"/>
    </xf>
    <xf numFmtId="0" fontId="13" fillId="0" borderId="0" xfId="1" applyFont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vertical="center"/>
      <protection locked="0"/>
    </xf>
    <xf numFmtId="0" fontId="13" fillId="4" borderId="1" xfId="1" applyFont="1" applyFill="1" applyBorder="1" applyAlignment="1" applyProtection="1">
      <alignment vertical="center"/>
      <protection locked="0"/>
    </xf>
    <xf numFmtId="0" fontId="0" fillId="4" borderId="8" xfId="0" applyFill="1" applyBorder="1" applyAlignment="1" applyProtection="1">
      <alignment vertical="center"/>
      <protection locked="0"/>
    </xf>
    <xf numFmtId="0" fontId="13" fillId="4" borderId="8" xfId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4" fillId="4" borderId="0" xfId="0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center" vertical="center" wrapText="1"/>
    </xf>
    <xf numFmtId="169" fontId="5" fillId="3" borderId="1" xfId="0" applyNumberFormat="1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center" vertical="center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167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11" fillId="0" borderId="0" xfId="0" applyFont="1" applyBorder="1" applyAlignment="1" applyProtection="1">
      <alignment vertical="center" wrapText="1"/>
    </xf>
    <xf numFmtId="167" fontId="6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 wrapText="1"/>
    </xf>
    <xf numFmtId="0" fontId="13" fillId="0" borderId="0" xfId="1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8" fillId="0" borderId="0" xfId="1" applyFont="1" applyAlignment="1" applyProtection="1">
      <alignment vertical="center"/>
    </xf>
    <xf numFmtId="0" fontId="5" fillId="3" borderId="1" xfId="0" applyFont="1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vertical="center"/>
    </xf>
    <xf numFmtId="0" fontId="13" fillId="0" borderId="0" xfId="1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6" fontId="5" fillId="3" borderId="1" xfId="0" applyNumberFormat="1" applyFont="1" applyFill="1" applyBorder="1" applyAlignment="1" applyProtection="1">
      <alignment vertical="center"/>
    </xf>
    <xf numFmtId="166" fontId="6" fillId="3" borderId="1" xfId="0" applyNumberFormat="1" applyFont="1" applyFill="1" applyBorder="1" applyAlignment="1" applyProtection="1">
      <alignment horizontal="center" vertical="center" wrapText="1"/>
    </xf>
    <xf numFmtId="166" fontId="6" fillId="3" borderId="9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168" fontId="5" fillId="3" borderId="1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/>
    </xf>
    <xf numFmtId="166" fontId="5" fillId="3" borderId="1" xfId="0" applyNumberFormat="1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/>
    </xf>
    <xf numFmtId="166" fontId="5" fillId="3" borderId="8" xfId="0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166" fontId="11" fillId="3" borderId="1" xfId="0" applyNumberFormat="1" applyFont="1" applyFill="1" applyBorder="1" applyAlignment="1" applyProtection="1">
      <alignment horizontal="center" vertical="center"/>
    </xf>
    <xf numFmtId="166" fontId="11" fillId="3" borderId="9" xfId="0" applyNumberFormat="1" applyFont="1" applyFill="1" applyBorder="1" applyAlignment="1" applyProtection="1">
      <alignment horizontal="center" vertical="center"/>
    </xf>
    <xf numFmtId="166" fontId="11" fillId="3" borderId="16" xfId="0" applyNumberFormat="1" applyFont="1" applyFill="1" applyBorder="1" applyAlignment="1" applyProtection="1">
      <alignment horizontal="center" vertical="center"/>
    </xf>
    <xf numFmtId="166" fontId="11" fillId="3" borderId="14" xfId="0" applyNumberFormat="1" applyFont="1" applyFill="1" applyBorder="1" applyAlignment="1" applyProtection="1">
      <alignment horizontal="center" vertical="center"/>
    </xf>
    <xf numFmtId="164" fontId="10" fillId="0" borderId="0" xfId="6" applyFont="1" applyBorder="1" applyAlignment="1" applyProtection="1">
      <alignment vertical="center"/>
    </xf>
    <xf numFmtId="166" fontId="11" fillId="3" borderId="7" xfId="0" applyNumberFormat="1" applyFont="1" applyFill="1" applyBorder="1" applyAlignment="1" applyProtection="1">
      <alignment vertical="center"/>
    </xf>
    <xf numFmtId="0" fontId="13" fillId="3" borderId="1" xfId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horizontal="justify" vertical="center" wrapText="1"/>
    </xf>
    <xf numFmtId="0" fontId="19" fillId="0" borderId="0" xfId="0" applyFont="1" applyFill="1" applyBorder="1" applyAlignment="1" applyProtection="1">
      <alignment horizontal="justify" vertical="center"/>
    </xf>
    <xf numFmtId="0" fontId="0" fillId="0" borderId="0" xfId="0" applyFont="1" applyFill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justify" vertical="center"/>
    </xf>
    <xf numFmtId="0" fontId="13" fillId="0" borderId="0" xfId="1" quotePrefix="1" applyFont="1" applyFill="1" applyBorder="1" applyAlignment="1" applyProtection="1">
      <alignment horizontal="justify" vertical="center" wrapText="1"/>
    </xf>
    <xf numFmtId="0" fontId="13" fillId="3" borderId="4" xfId="1" applyFont="1" applyFill="1" applyBorder="1" applyAlignment="1" applyProtection="1">
      <alignment vertical="center" wrapText="1"/>
    </xf>
    <xf numFmtId="0" fontId="0" fillId="3" borderId="5" xfId="0" applyFill="1" applyBorder="1" applyAlignment="1" applyProtection="1">
      <alignment vertical="center"/>
    </xf>
    <xf numFmtId="0" fontId="0" fillId="3" borderId="6" xfId="0" applyFill="1" applyBorder="1" applyAlignment="1" applyProtection="1">
      <alignment vertical="center"/>
    </xf>
    <xf numFmtId="0" fontId="13" fillId="3" borderId="1" xfId="1" applyFont="1" applyFill="1" applyBorder="1" applyAlignment="1" applyProtection="1">
      <alignment vertical="center" wrapText="1"/>
    </xf>
    <xf numFmtId="0" fontId="0" fillId="3" borderId="1" xfId="0" applyFill="1" applyBorder="1" applyAlignment="1" applyProtection="1">
      <alignment vertical="center"/>
    </xf>
    <xf numFmtId="0" fontId="0" fillId="0" borderId="0" xfId="0" applyAlignment="1" applyProtection="1">
      <alignment horizontal="justify" vertical="center"/>
    </xf>
    <xf numFmtId="0" fontId="5" fillId="4" borderId="1" xfId="0" applyFont="1" applyFill="1" applyBorder="1" applyAlignment="1" applyProtection="1">
      <alignment vertical="center" wrapText="1"/>
      <protection locked="0"/>
    </xf>
    <xf numFmtId="0" fontId="0" fillId="4" borderId="1" xfId="0" applyFill="1" applyBorder="1" applyAlignment="1" applyProtection="1">
      <alignment vertical="center" wrapText="1"/>
      <protection locked="0"/>
    </xf>
    <xf numFmtId="49" fontId="13" fillId="4" borderId="0" xfId="1" applyNumberFormat="1" applyFont="1" applyFill="1" applyBorder="1" applyAlignment="1" applyProtection="1">
      <alignment vertical="center" wrapText="1"/>
      <protection locked="0"/>
    </xf>
    <xf numFmtId="49" fontId="20" fillId="4" borderId="0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vertical="center"/>
      <protection locked="0"/>
    </xf>
    <xf numFmtId="49" fontId="0" fillId="4" borderId="0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 wrapText="1"/>
    </xf>
    <xf numFmtId="49" fontId="13" fillId="0" borderId="0" xfId="1" applyNumberFormat="1" applyFont="1" applyFill="1" applyBorder="1" applyAlignment="1" applyProtection="1">
      <alignment horizontal="justify" vertical="center" wrapText="1"/>
    </xf>
    <xf numFmtId="0" fontId="0" fillId="0" borderId="0" xfId="0" applyFont="1" applyAlignment="1" applyProtection="1">
      <alignment horizontal="justify" vertical="center"/>
    </xf>
    <xf numFmtId="0" fontId="4" fillId="3" borderId="4" xfId="0" applyFont="1" applyFill="1" applyBorder="1" applyAlignment="1" applyProtection="1">
      <alignment vertical="center"/>
    </xf>
    <xf numFmtId="0" fontId="22" fillId="3" borderId="5" xfId="0" applyFont="1" applyFill="1" applyBorder="1" applyAlignment="1" applyProtection="1">
      <alignment vertical="center"/>
    </xf>
    <xf numFmtId="0" fontId="22" fillId="3" borderId="6" xfId="0" applyFont="1" applyFill="1" applyBorder="1" applyAlignment="1" applyProtection="1">
      <alignment vertical="center"/>
    </xf>
    <xf numFmtId="0" fontId="13" fillId="3" borderId="8" xfId="1" applyFont="1" applyFill="1" applyBorder="1" applyAlignment="1" applyProtection="1">
      <alignment vertical="center" wrapText="1"/>
    </xf>
    <xf numFmtId="0" fontId="0" fillId="3" borderId="8" xfId="0" applyFill="1" applyBorder="1" applyAlignment="1" applyProtection="1">
      <alignment vertical="center"/>
    </xf>
    <xf numFmtId="0" fontId="6" fillId="3" borderId="1" xfId="0" applyFont="1" applyFill="1" applyBorder="1" applyAlignment="1" applyProtection="1">
      <alignment horizontal="center" vertical="center"/>
    </xf>
    <xf numFmtId="166" fontId="6" fillId="3" borderId="8" xfId="0" applyNumberFormat="1" applyFont="1" applyFill="1" applyBorder="1" applyAlignment="1" applyProtection="1">
      <alignment horizontal="center" vertical="center" wrapText="1"/>
    </xf>
    <xf numFmtId="166" fontId="6" fillId="3" borderId="9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left" vertical="center" wrapText="1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5" fillId="4" borderId="0" xfId="5" applyFont="1" applyFill="1" applyBorder="1" applyAlignment="1" applyProtection="1">
      <alignment horizontal="left" vertical="center"/>
      <protection locked="0"/>
    </xf>
    <xf numFmtId="0" fontId="0" fillId="3" borderId="9" xfId="0" applyFill="1" applyBorder="1" applyAlignment="1" applyProtection="1">
      <alignment horizontal="center" vertical="center" wrapText="1"/>
    </xf>
    <xf numFmtId="0" fontId="4" fillId="4" borderId="0" xfId="5" applyFont="1" applyFill="1" applyBorder="1" applyAlignment="1" applyProtection="1">
      <alignment horizontal="left" vertical="center"/>
    </xf>
    <xf numFmtId="0" fontId="0" fillId="4" borderId="0" xfId="0" applyFill="1" applyAlignment="1" applyProtection="1">
      <alignment horizontal="left" vertical="center"/>
    </xf>
    <xf numFmtId="0" fontId="4" fillId="4" borderId="0" xfId="5" applyFont="1" applyFill="1" applyBorder="1" applyAlignment="1" applyProtection="1">
      <alignment horizontal="left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0" fontId="11" fillId="4" borderId="6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</cellXfs>
  <cellStyles count="10">
    <cellStyle name="Euro" xfId="2"/>
    <cellStyle name="Euro 2" xfId="7"/>
    <cellStyle name="Migliaia 2" xfId="3"/>
    <cellStyle name="Migliaia 2 2" xfId="8"/>
    <cellStyle name="Normale" xfId="0" builtinId="0"/>
    <cellStyle name="Normale 2" xfId="4"/>
    <cellStyle name="Normale 3" xfId="5"/>
    <cellStyle name="Normale 4" xfId="1"/>
    <cellStyle name="Valuta" xfId="6" builtinId="4"/>
    <cellStyle name="Valuta 2" xfId="9"/>
  </cellStyles>
  <dxfs count="0"/>
  <tableStyles count="0" defaultTableStyle="TableStyleMedium2" defaultPivotStyle="PivotStyleLight16"/>
  <colors>
    <mruColors>
      <color rgb="FFFFD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5"/>
  <sheetViews>
    <sheetView tabSelected="1" topLeftCell="A37" zoomScale="80" zoomScaleNormal="80" workbookViewId="0">
      <selection activeCell="L19" sqref="L19"/>
    </sheetView>
  </sheetViews>
  <sheetFormatPr defaultColWidth="9.140625" defaultRowHeight="15"/>
  <cols>
    <col min="1" max="1" width="7" style="1" customWidth="1"/>
    <col min="2" max="2" width="58.42578125" style="1" customWidth="1"/>
    <col min="3" max="3" width="11.85546875" style="1" customWidth="1"/>
    <col min="4" max="4" width="13.7109375" style="1" customWidth="1"/>
    <col min="5" max="5" width="11.5703125" style="1" customWidth="1"/>
    <col min="6" max="6" width="15.7109375" style="1" customWidth="1"/>
    <col min="7" max="7" width="10.85546875" style="1" customWidth="1"/>
    <col min="8" max="8" width="10.5703125" style="1" customWidth="1"/>
    <col min="9" max="9" width="16.7109375" style="1" customWidth="1"/>
    <col min="10" max="10" width="13.28515625" style="1" customWidth="1"/>
    <col min="11" max="11" width="13.42578125" style="1" customWidth="1"/>
    <col min="12" max="12" width="15.140625" style="1" customWidth="1"/>
    <col min="13" max="14" width="13.7109375" style="1" customWidth="1"/>
    <col min="15" max="15" width="16.28515625" style="1" customWidth="1"/>
    <col min="16" max="16" width="21.140625" style="1" customWidth="1"/>
    <col min="17" max="17" width="20.5703125" style="1" customWidth="1"/>
    <col min="18" max="18" width="20.85546875" style="1" customWidth="1"/>
    <col min="19" max="19" width="22.85546875" style="1" customWidth="1"/>
    <col min="20" max="20" width="22.140625" style="1" customWidth="1"/>
    <col min="21" max="21" width="21.140625" style="1" customWidth="1"/>
    <col min="22" max="22" width="11.7109375" style="1" customWidth="1"/>
    <col min="23" max="16384" width="9.140625" style="1"/>
  </cols>
  <sheetData>
    <row r="1" spans="1:22" s="34" customFormat="1" ht="15.75">
      <c r="B1" s="35" t="s">
        <v>96</v>
      </c>
      <c r="C1" s="35"/>
      <c r="D1" s="35"/>
    </row>
    <row r="2" spans="1:22" s="34" customFormat="1" ht="19.5" customHeight="1">
      <c r="A2" s="112"/>
      <c r="B2" s="113"/>
      <c r="C2" s="113"/>
      <c r="D2" s="113"/>
      <c r="E2" s="113"/>
      <c r="F2" s="113"/>
      <c r="G2" s="113"/>
      <c r="H2" s="113"/>
      <c r="I2" s="113"/>
      <c r="J2" s="36"/>
      <c r="K2" s="36"/>
    </row>
    <row r="3" spans="1:22" s="34" customFormat="1" ht="50.25" customHeight="1">
      <c r="A3" s="114" t="s">
        <v>97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6"/>
    </row>
    <row r="4" spans="1:22" s="34" customFormat="1" ht="19.5" customHeight="1">
      <c r="A4" s="37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22" ht="30.75" customHeight="1">
      <c r="A5" s="36"/>
      <c r="B5" s="117" t="s">
        <v>2</v>
      </c>
      <c r="C5" s="117"/>
      <c r="D5" s="117"/>
      <c r="E5" s="117"/>
      <c r="F5" s="117"/>
      <c r="G5" s="117"/>
      <c r="H5" s="117"/>
      <c r="I5" s="117"/>
      <c r="J5" s="36"/>
      <c r="K5" s="3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19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29.25" customHeight="1">
      <c r="A7" s="36"/>
      <c r="B7" s="117" t="s">
        <v>7</v>
      </c>
      <c r="C7" s="117"/>
      <c r="D7" s="117"/>
      <c r="E7" s="117"/>
      <c r="F7" s="117"/>
      <c r="G7" s="117"/>
      <c r="H7" s="117"/>
      <c r="I7" s="117"/>
      <c r="J7" s="36"/>
      <c r="K7" s="36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</row>
    <row r="8" spans="1:22" ht="19.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6.25" customHeight="1">
      <c r="A9" s="36"/>
      <c r="B9" s="119" t="s">
        <v>3</v>
      </c>
      <c r="C9" s="119"/>
      <c r="D9" s="119"/>
      <c r="E9" s="119"/>
      <c r="F9" s="119"/>
      <c r="G9" s="119"/>
      <c r="H9" s="119"/>
      <c r="I9" s="119"/>
      <c r="J9" s="120"/>
      <c r="K9" s="36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</row>
    <row r="10" spans="1:22" ht="19.5" customHeight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2" ht="25.5" customHeight="1">
      <c r="A11" s="36"/>
      <c r="B11" s="121" t="s">
        <v>4</v>
      </c>
      <c r="C11" s="121"/>
      <c r="D11" s="121"/>
      <c r="E11" s="121"/>
      <c r="F11" s="121"/>
      <c r="G11" s="121"/>
      <c r="H11" s="121"/>
      <c r="I11" s="121"/>
      <c r="J11" s="36"/>
      <c r="K11" s="36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</row>
    <row r="12" spans="1:22" ht="19.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</row>
    <row r="13" spans="1:22" ht="27.75" customHeight="1">
      <c r="A13" s="36"/>
      <c r="B13" s="2" t="s">
        <v>5</v>
      </c>
      <c r="C13" s="3"/>
      <c r="D13" s="3"/>
      <c r="E13" s="3"/>
      <c r="F13" s="3"/>
      <c r="G13" s="36"/>
      <c r="H13" s="36"/>
      <c r="I13" s="36"/>
      <c r="J13" s="36"/>
      <c r="K13" s="36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</row>
    <row r="14" spans="1:22" ht="19.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33" customHeight="1">
      <c r="A15" s="36"/>
      <c r="B15" s="117" t="s">
        <v>6</v>
      </c>
      <c r="C15" s="117"/>
      <c r="D15" s="117"/>
      <c r="E15" s="117"/>
      <c r="F15" s="117"/>
      <c r="G15" s="117"/>
      <c r="H15" s="117"/>
      <c r="I15" s="117"/>
      <c r="J15" s="36"/>
      <c r="K15" s="36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</row>
    <row r="16" spans="1:22" ht="32.25" customHeight="1">
      <c r="A16" s="24"/>
      <c r="B16" s="24"/>
      <c r="C16" s="24"/>
      <c r="D16" s="24"/>
      <c r="E16" s="24"/>
      <c r="F16" s="24"/>
      <c r="G16" s="24"/>
      <c r="H16" s="24"/>
      <c r="I16" s="24"/>
      <c r="J16" s="122" t="s">
        <v>30</v>
      </c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4"/>
    </row>
    <row r="17" spans="1:22" s="4" customFormat="1" ht="75.75" customHeight="1">
      <c r="A17" s="24" t="s">
        <v>37</v>
      </c>
      <c r="B17" s="24" t="s">
        <v>14</v>
      </c>
      <c r="C17" s="24" t="s">
        <v>47</v>
      </c>
      <c r="D17" s="24" t="s">
        <v>12</v>
      </c>
      <c r="E17" s="24" t="s">
        <v>19</v>
      </c>
      <c r="F17" s="24" t="s">
        <v>20</v>
      </c>
      <c r="G17" s="24" t="s">
        <v>21</v>
      </c>
      <c r="H17" s="24" t="s">
        <v>22</v>
      </c>
      <c r="I17" s="24" t="s">
        <v>34</v>
      </c>
      <c r="J17" s="24" t="s">
        <v>78</v>
      </c>
      <c r="K17" s="125" t="s">
        <v>36</v>
      </c>
      <c r="L17" s="126"/>
      <c r="M17" s="126"/>
      <c r="N17" s="126"/>
      <c r="O17" s="127"/>
      <c r="P17" s="24" t="s">
        <v>32</v>
      </c>
      <c r="Q17" s="24" t="s">
        <v>23</v>
      </c>
      <c r="R17" s="24" t="s">
        <v>24</v>
      </c>
      <c r="S17" s="24" t="s">
        <v>25</v>
      </c>
      <c r="T17" s="24" t="s">
        <v>26</v>
      </c>
      <c r="U17" s="24"/>
      <c r="V17" s="24" t="s">
        <v>31</v>
      </c>
    </row>
    <row r="18" spans="1:22" s="4" customFormat="1" ht="30.75" customHeight="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 t="s">
        <v>39</v>
      </c>
      <c r="L18" s="24" t="s">
        <v>40</v>
      </c>
      <c r="M18" s="24" t="s">
        <v>39</v>
      </c>
      <c r="N18" s="24" t="s">
        <v>40</v>
      </c>
      <c r="O18" s="24" t="s">
        <v>79</v>
      </c>
      <c r="P18" s="24"/>
      <c r="Q18" s="24"/>
      <c r="R18" s="24"/>
      <c r="S18" s="24"/>
      <c r="T18" s="24"/>
      <c r="U18" s="24"/>
      <c r="V18" s="65"/>
    </row>
    <row r="19" spans="1:22" s="4" customFormat="1" ht="67.5" customHeight="1">
      <c r="A19" s="25">
        <v>1</v>
      </c>
      <c r="B19" s="26" t="s">
        <v>87</v>
      </c>
      <c r="C19" s="27" t="s">
        <v>53</v>
      </c>
      <c r="D19" s="28">
        <v>3000</v>
      </c>
      <c r="E19" s="28">
        <v>3000</v>
      </c>
      <c r="F19" s="28">
        <v>3000</v>
      </c>
      <c r="G19" s="28">
        <v>3000</v>
      </c>
      <c r="H19" s="28">
        <v>3000</v>
      </c>
      <c r="I19" s="28">
        <v>3000</v>
      </c>
      <c r="J19" s="110" t="s">
        <v>1</v>
      </c>
      <c r="K19" s="32" t="s">
        <v>59</v>
      </c>
      <c r="L19" s="5"/>
      <c r="M19" s="32" t="s">
        <v>13</v>
      </c>
      <c r="N19" s="32" t="s">
        <v>13</v>
      </c>
      <c r="O19" s="32" t="s">
        <v>13</v>
      </c>
      <c r="P19" s="59">
        <f>L19*E19</f>
        <v>0</v>
      </c>
      <c r="Q19" s="60">
        <f>L19*F19</f>
        <v>0</v>
      </c>
      <c r="R19" s="60">
        <f>L19*G19</f>
        <v>0</v>
      </c>
      <c r="S19" s="60">
        <f>L19*H19</f>
        <v>0</v>
      </c>
      <c r="T19" s="60">
        <f>L19*I19</f>
        <v>0</v>
      </c>
      <c r="U19" s="32" t="s">
        <v>13</v>
      </c>
      <c r="V19" s="64"/>
    </row>
    <row r="20" spans="1:22" s="4" customFormat="1" ht="64.5" customHeight="1">
      <c r="A20" s="25">
        <v>2</v>
      </c>
      <c r="B20" s="26" t="s">
        <v>58</v>
      </c>
      <c r="C20" s="27" t="s">
        <v>53</v>
      </c>
      <c r="D20" s="28">
        <v>900</v>
      </c>
      <c r="E20" s="28">
        <v>900</v>
      </c>
      <c r="F20" s="28">
        <v>900</v>
      </c>
      <c r="G20" s="28">
        <v>900</v>
      </c>
      <c r="H20" s="28">
        <v>900</v>
      </c>
      <c r="I20" s="28">
        <v>900</v>
      </c>
      <c r="J20" s="118"/>
      <c r="K20" s="32" t="s">
        <v>59</v>
      </c>
      <c r="L20" s="5"/>
      <c r="M20" s="32" t="s">
        <v>13</v>
      </c>
      <c r="N20" s="32" t="s">
        <v>13</v>
      </c>
      <c r="O20" s="32" t="s">
        <v>13</v>
      </c>
      <c r="P20" s="59">
        <f>L20*E20</f>
        <v>0</v>
      </c>
      <c r="Q20" s="60">
        <f>L20*F20</f>
        <v>0</v>
      </c>
      <c r="R20" s="60">
        <f>L20*G20</f>
        <v>0</v>
      </c>
      <c r="S20" s="60">
        <f>L20*H20</f>
        <v>0</v>
      </c>
      <c r="T20" s="60">
        <f>L20*I20</f>
        <v>0</v>
      </c>
      <c r="U20" s="32"/>
      <c r="V20" s="64"/>
    </row>
    <row r="21" spans="1:22" s="4" customFormat="1" ht="78" customHeight="1">
      <c r="A21" s="25">
        <v>3</v>
      </c>
      <c r="B21" s="29" t="s">
        <v>90</v>
      </c>
      <c r="C21" s="27" t="s">
        <v>16</v>
      </c>
      <c r="D21" s="30" t="s">
        <v>13</v>
      </c>
      <c r="E21" s="31">
        <v>14560</v>
      </c>
      <c r="F21" s="31">
        <v>17820</v>
      </c>
      <c r="G21" s="31">
        <v>19380</v>
      </c>
      <c r="H21" s="31">
        <v>20940</v>
      </c>
      <c r="I21" s="31">
        <v>22500</v>
      </c>
      <c r="J21" s="57" t="s">
        <v>11</v>
      </c>
      <c r="K21" s="58" t="s">
        <v>76</v>
      </c>
      <c r="L21" s="5"/>
      <c r="M21" s="61" t="s">
        <v>77</v>
      </c>
      <c r="N21" s="60">
        <f>L21*12</f>
        <v>0</v>
      </c>
      <c r="O21" s="32" t="s">
        <v>13</v>
      </c>
      <c r="P21" s="60">
        <f>N21*E21</f>
        <v>0</v>
      </c>
      <c r="Q21" s="60">
        <f>(N21*F21)</f>
        <v>0</v>
      </c>
      <c r="R21" s="60">
        <f>N21*G21</f>
        <v>0</v>
      </c>
      <c r="S21" s="60">
        <f>N21*H21</f>
        <v>0</v>
      </c>
      <c r="T21" s="60">
        <f>N21*I21</f>
        <v>0</v>
      </c>
      <c r="U21" s="32" t="s">
        <v>13</v>
      </c>
      <c r="V21" s="64"/>
    </row>
    <row r="22" spans="1:22" s="4" customFormat="1" ht="53.25" customHeight="1">
      <c r="A22" s="109">
        <v>4</v>
      </c>
      <c r="B22" s="26" t="s">
        <v>85</v>
      </c>
      <c r="C22" s="30" t="s">
        <v>17</v>
      </c>
      <c r="D22" s="28">
        <v>850</v>
      </c>
      <c r="E22" s="32">
        <v>850</v>
      </c>
      <c r="F22" s="32">
        <v>850</v>
      </c>
      <c r="G22" s="32">
        <v>850</v>
      </c>
      <c r="H22" s="32">
        <v>850</v>
      </c>
      <c r="I22" s="32">
        <v>850</v>
      </c>
      <c r="J22" s="110" t="s">
        <v>91</v>
      </c>
      <c r="K22" s="32" t="s">
        <v>60</v>
      </c>
      <c r="L22" s="5"/>
      <c r="M22" s="32" t="s">
        <v>13</v>
      </c>
      <c r="N22" s="32" t="s">
        <v>13</v>
      </c>
      <c r="O22" s="32" t="s">
        <v>13</v>
      </c>
      <c r="P22" s="60">
        <f>L22*E22</f>
        <v>0</v>
      </c>
      <c r="Q22" s="60">
        <f>L22*F22</f>
        <v>0</v>
      </c>
      <c r="R22" s="60">
        <f>L22*G22</f>
        <v>0</v>
      </c>
      <c r="S22" s="60">
        <f>L22*H22</f>
        <v>0</v>
      </c>
      <c r="T22" s="60">
        <f>L22*I22</f>
        <v>0</v>
      </c>
      <c r="U22" s="32" t="s">
        <v>13</v>
      </c>
      <c r="V22" s="64"/>
    </row>
    <row r="23" spans="1:22" s="4" customFormat="1" ht="49.5" customHeight="1">
      <c r="A23" s="109"/>
      <c r="B23" s="26" t="s">
        <v>86</v>
      </c>
      <c r="C23" s="30" t="s">
        <v>17</v>
      </c>
      <c r="D23" s="28">
        <v>150</v>
      </c>
      <c r="E23" s="32">
        <v>150</v>
      </c>
      <c r="F23" s="32">
        <v>150</v>
      </c>
      <c r="G23" s="32">
        <v>150</v>
      </c>
      <c r="H23" s="32">
        <v>150</v>
      </c>
      <c r="I23" s="32">
        <v>150</v>
      </c>
      <c r="J23" s="111"/>
      <c r="K23" s="32" t="s">
        <v>60</v>
      </c>
      <c r="L23" s="5"/>
      <c r="M23" s="32" t="s">
        <v>13</v>
      </c>
      <c r="N23" s="32" t="s">
        <v>13</v>
      </c>
      <c r="O23" s="32" t="s">
        <v>13</v>
      </c>
      <c r="P23" s="60">
        <f>L23*E23</f>
        <v>0</v>
      </c>
      <c r="Q23" s="60">
        <f>L23*F23</f>
        <v>0</v>
      </c>
      <c r="R23" s="60">
        <f>L23*G23</f>
        <v>0</v>
      </c>
      <c r="S23" s="60">
        <f>L23*H23</f>
        <v>0</v>
      </c>
      <c r="T23" s="60">
        <f>L23*I23</f>
        <v>0</v>
      </c>
      <c r="U23" s="32" t="s">
        <v>13</v>
      </c>
      <c r="V23" s="64"/>
    </row>
    <row r="24" spans="1:22" s="4" customFormat="1" ht="40.5" customHeight="1">
      <c r="A24" s="33">
        <v>5</v>
      </c>
      <c r="B24" s="26" t="s">
        <v>57</v>
      </c>
      <c r="C24" s="30" t="s">
        <v>18</v>
      </c>
      <c r="D24" s="30" t="s">
        <v>13</v>
      </c>
      <c r="E24" s="32" t="s">
        <v>13</v>
      </c>
      <c r="F24" s="32" t="s">
        <v>13</v>
      </c>
      <c r="G24" s="32" t="s">
        <v>13</v>
      </c>
      <c r="H24" s="32" t="s">
        <v>13</v>
      </c>
      <c r="I24" s="32">
        <v>300</v>
      </c>
      <c r="J24" s="56" t="s">
        <v>61</v>
      </c>
      <c r="K24" s="32" t="s">
        <v>60</v>
      </c>
      <c r="L24" s="5"/>
      <c r="M24" s="32" t="s">
        <v>13</v>
      </c>
      <c r="N24" s="32" t="s">
        <v>13</v>
      </c>
      <c r="O24" s="32" t="s">
        <v>13</v>
      </c>
      <c r="P24" s="32" t="s">
        <v>13</v>
      </c>
      <c r="Q24" s="32" t="s">
        <v>13</v>
      </c>
      <c r="R24" s="32" t="s">
        <v>13</v>
      </c>
      <c r="S24" s="32" t="s">
        <v>13</v>
      </c>
      <c r="T24" s="60">
        <f>L24*I24</f>
        <v>0</v>
      </c>
      <c r="U24" s="32" t="s">
        <v>13</v>
      </c>
      <c r="V24" s="64"/>
    </row>
    <row r="25" spans="1:22" s="4" customFormat="1" ht="84" customHeight="1">
      <c r="A25" s="33">
        <v>6</v>
      </c>
      <c r="B25" s="26" t="s">
        <v>93</v>
      </c>
      <c r="C25" s="30" t="s">
        <v>16</v>
      </c>
      <c r="D25" s="30" t="s">
        <v>13</v>
      </c>
      <c r="E25" s="30" t="s">
        <v>13</v>
      </c>
      <c r="F25" s="30" t="s">
        <v>13</v>
      </c>
      <c r="G25" s="30" t="s">
        <v>13</v>
      </c>
      <c r="H25" s="30" t="s">
        <v>13</v>
      </c>
      <c r="I25" s="28">
        <v>22200</v>
      </c>
      <c r="J25" s="56" t="s">
        <v>92</v>
      </c>
      <c r="K25" s="32" t="s">
        <v>38</v>
      </c>
      <c r="L25" s="5"/>
      <c r="M25" s="32" t="s">
        <v>13</v>
      </c>
      <c r="N25" s="32" t="s">
        <v>13</v>
      </c>
      <c r="O25" s="32" t="s">
        <v>13</v>
      </c>
      <c r="P25" s="32" t="s">
        <v>13</v>
      </c>
      <c r="Q25" s="62" t="s">
        <v>13</v>
      </c>
      <c r="R25" s="62" t="s">
        <v>13</v>
      </c>
      <c r="S25" s="62" t="s">
        <v>13</v>
      </c>
      <c r="T25" s="63">
        <f>L25*I25</f>
        <v>0</v>
      </c>
      <c r="U25" s="62" t="s">
        <v>13</v>
      </c>
      <c r="V25" s="64"/>
    </row>
    <row r="26" spans="1:22" s="4" customFormat="1" ht="76.5" customHeight="1">
      <c r="A26" s="33">
        <v>7</v>
      </c>
      <c r="B26" s="26" t="s">
        <v>89</v>
      </c>
      <c r="C26" s="27" t="s">
        <v>81</v>
      </c>
      <c r="D26" s="28">
        <v>165000</v>
      </c>
      <c r="E26" s="30" t="s">
        <v>13</v>
      </c>
      <c r="F26" s="30" t="s">
        <v>13</v>
      </c>
      <c r="G26" s="30" t="s">
        <v>13</v>
      </c>
      <c r="H26" s="30" t="s">
        <v>13</v>
      </c>
      <c r="I26" s="30" t="s">
        <v>13</v>
      </c>
      <c r="J26" s="56" t="s">
        <v>0</v>
      </c>
      <c r="K26" s="32" t="s">
        <v>80</v>
      </c>
      <c r="L26" s="32" t="s">
        <v>13</v>
      </c>
      <c r="M26" s="32" t="s">
        <v>13</v>
      </c>
      <c r="N26" s="32" t="s">
        <v>13</v>
      </c>
      <c r="O26" s="5"/>
      <c r="P26" s="32" t="s">
        <v>13</v>
      </c>
      <c r="Q26" s="62" t="s">
        <v>13</v>
      </c>
      <c r="R26" s="62" t="s">
        <v>13</v>
      </c>
      <c r="S26" s="62" t="s">
        <v>13</v>
      </c>
      <c r="T26" s="63">
        <f>O26</f>
        <v>0</v>
      </c>
      <c r="U26" s="63"/>
      <c r="V26" s="32"/>
    </row>
    <row r="27" spans="1:22" s="4" customFormat="1" ht="76.5" customHeight="1" thickBot="1">
      <c r="A27" s="38"/>
      <c r="B27" s="39"/>
      <c r="C27" s="40"/>
      <c r="D27" s="40"/>
      <c r="E27" s="41"/>
      <c r="F27" s="41"/>
      <c r="G27" s="41"/>
      <c r="H27" s="41"/>
      <c r="I27" s="41"/>
      <c r="J27" s="6"/>
      <c r="K27" s="6"/>
      <c r="P27" s="66" t="s">
        <v>35</v>
      </c>
      <c r="Q27" s="24" t="s">
        <v>27</v>
      </c>
      <c r="R27" s="24" t="s">
        <v>28</v>
      </c>
      <c r="S27" s="24" t="s">
        <v>29</v>
      </c>
      <c r="T27" s="67" t="s">
        <v>33</v>
      </c>
      <c r="U27" s="68" t="s">
        <v>42</v>
      </c>
      <c r="V27" s="69" t="s">
        <v>31</v>
      </c>
    </row>
    <row r="28" spans="1:22" s="4" customFormat="1" ht="39" customHeight="1" thickBot="1">
      <c r="A28" s="41"/>
      <c r="B28" s="42"/>
      <c r="C28" s="40"/>
      <c r="D28" s="40"/>
      <c r="E28" s="41"/>
      <c r="F28" s="41"/>
      <c r="G28" s="41"/>
      <c r="H28" s="41"/>
      <c r="I28" s="41"/>
      <c r="J28" s="7"/>
      <c r="K28" s="7"/>
      <c r="L28" s="8"/>
      <c r="M28" s="8"/>
      <c r="N28" s="8"/>
      <c r="O28" s="8"/>
      <c r="P28" s="70">
        <f>SUM(P19:P27)</f>
        <v>0</v>
      </c>
      <c r="Q28" s="71">
        <f>SUM(Q19:Q27)</f>
        <v>0</v>
      </c>
      <c r="R28" s="71">
        <f>SUM(R19:R27)</f>
        <v>0</v>
      </c>
      <c r="S28" s="71">
        <f>SUM(S19:S27)</f>
        <v>0</v>
      </c>
      <c r="T28" s="72">
        <f>SUM(T19:T27)</f>
        <v>0</v>
      </c>
      <c r="U28" s="73">
        <f>SUM(P28:T28)</f>
        <v>0</v>
      </c>
      <c r="V28" s="9"/>
    </row>
    <row r="29" spans="1:22" ht="42.75" customHeight="1" thickBot="1">
      <c r="A29" s="43"/>
      <c r="B29" s="44" t="s">
        <v>56</v>
      </c>
      <c r="C29" s="45"/>
      <c r="D29" s="45"/>
      <c r="E29" s="46"/>
      <c r="F29" s="46"/>
      <c r="G29" s="46"/>
      <c r="H29" s="46"/>
      <c r="I29" s="46"/>
      <c r="J29" s="10"/>
      <c r="K29" s="10"/>
      <c r="L29" s="11"/>
      <c r="M29" s="11"/>
      <c r="N29" s="11"/>
      <c r="O29" s="11"/>
      <c r="P29" s="74"/>
      <c r="Q29" s="74"/>
      <c r="R29" s="34"/>
      <c r="S29" s="98" t="s">
        <v>41</v>
      </c>
      <c r="T29" s="99"/>
      <c r="U29" s="75">
        <v>0</v>
      </c>
    </row>
    <row r="30" spans="1:22" ht="14.25" customHeight="1">
      <c r="A30" s="34"/>
      <c r="B30" s="34"/>
      <c r="C30" s="34"/>
      <c r="D30" s="34"/>
      <c r="E30" s="47"/>
      <c r="F30" s="47"/>
      <c r="G30" s="47"/>
      <c r="H30" s="47"/>
      <c r="I30" s="47"/>
      <c r="J30" s="10"/>
      <c r="K30" s="10"/>
      <c r="L30" s="8"/>
      <c r="M30" s="8"/>
      <c r="N30" s="8"/>
      <c r="O30" s="8"/>
      <c r="P30" s="8"/>
      <c r="Q30" s="8"/>
    </row>
    <row r="31" spans="1:22" ht="16.5" customHeight="1">
      <c r="A31" s="48" t="s">
        <v>43</v>
      </c>
      <c r="B31" s="49" t="s">
        <v>88</v>
      </c>
      <c r="C31" s="49"/>
      <c r="D31" s="49"/>
      <c r="E31" s="50"/>
      <c r="F31" s="50"/>
      <c r="G31" s="50"/>
      <c r="H31" s="50"/>
      <c r="I31" s="50"/>
      <c r="J31" s="10"/>
      <c r="K31" s="10"/>
      <c r="L31" s="8"/>
      <c r="M31" s="8"/>
      <c r="N31" s="8"/>
      <c r="O31" s="8"/>
      <c r="P31" s="8"/>
      <c r="Q31" s="8"/>
    </row>
    <row r="32" spans="1:22" ht="50.25" customHeight="1">
      <c r="A32" s="34"/>
      <c r="B32" s="100" t="s">
        <v>45</v>
      </c>
      <c r="C32" s="85"/>
      <c r="D32" s="85"/>
      <c r="E32" s="86"/>
      <c r="F32" s="24" t="s">
        <v>46</v>
      </c>
      <c r="G32" s="33" t="s">
        <v>62</v>
      </c>
      <c r="H32" s="33" t="s">
        <v>48</v>
      </c>
      <c r="I32" s="24" t="s">
        <v>49</v>
      </c>
      <c r="J32" s="54"/>
      <c r="K32" s="10"/>
      <c r="L32" s="8"/>
      <c r="M32" s="8"/>
      <c r="N32" s="8"/>
      <c r="O32" s="8"/>
      <c r="P32" s="8"/>
      <c r="Q32" s="8"/>
    </row>
    <row r="33" spans="1:17" ht="49.5" customHeight="1">
      <c r="A33" s="34"/>
      <c r="B33" s="101" t="s">
        <v>83</v>
      </c>
      <c r="C33" s="85"/>
      <c r="D33" s="85"/>
      <c r="E33" s="86"/>
      <c r="F33" s="51" t="s">
        <v>54</v>
      </c>
      <c r="G33" s="32">
        <v>400</v>
      </c>
      <c r="H33" s="13"/>
      <c r="I33" s="55">
        <f>G33*H33</f>
        <v>0</v>
      </c>
      <c r="J33" s="56" t="s">
        <v>82</v>
      </c>
      <c r="K33" s="10"/>
      <c r="L33" s="8"/>
      <c r="M33" s="8"/>
      <c r="N33" s="8"/>
      <c r="O33" s="8"/>
      <c r="P33" s="8"/>
      <c r="Q33" s="8"/>
    </row>
    <row r="34" spans="1:17" ht="16.5" customHeight="1">
      <c r="A34" s="34"/>
      <c r="B34" s="43"/>
      <c r="C34" s="43"/>
      <c r="D34" s="43"/>
      <c r="E34" s="53"/>
      <c r="F34" s="53"/>
      <c r="G34" s="47"/>
      <c r="H34" s="47"/>
      <c r="I34" s="47"/>
      <c r="J34" s="54"/>
      <c r="K34" s="10"/>
      <c r="L34" s="8"/>
      <c r="M34" s="8"/>
      <c r="N34" s="8"/>
      <c r="O34" s="8"/>
      <c r="P34" s="8"/>
      <c r="Q34" s="8"/>
    </row>
    <row r="35" spans="1:17" ht="16.5" customHeight="1">
      <c r="A35" s="48" t="s">
        <v>44</v>
      </c>
      <c r="B35" s="52" t="s">
        <v>55</v>
      </c>
      <c r="C35" s="51" t="s">
        <v>84</v>
      </c>
      <c r="D35" s="13"/>
      <c r="E35" s="14"/>
      <c r="F35" s="14"/>
      <c r="G35" s="12"/>
      <c r="H35" s="12"/>
      <c r="I35" s="12"/>
      <c r="J35" s="10"/>
      <c r="K35" s="10"/>
      <c r="L35" s="8"/>
      <c r="M35" s="8"/>
      <c r="N35" s="8"/>
      <c r="O35" s="8"/>
      <c r="P35" s="8"/>
      <c r="Q35" s="8"/>
    </row>
    <row r="36" spans="1:17" ht="16.5" customHeight="1">
      <c r="B36" s="43"/>
      <c r="C36" s="43"/>
      <c r="D36" s="43"/>
      <c r="E36" s="53"/>
      <c r="F36" s="53"/>
      <c r="G36" s="12"/>
      <c r="H36" s="12"/>
      <c r="I36" s="12"/>
      <c r="J36" s="10"/>
      <c r="K36" s="10"/>
      <c r="L36" s="8"/>
      <c r="M36" s="8"/>
      <c r="N36" s="8"/>
      <c r="O36" s="8"/>
      <c r="P36" s="8"/>
      <c r="Q36" s="8"/>
    </row>
    <row r="37" spans="1:17" ht="15" customHeight="1">
      <c r="B37" s="34" t="s">
        <v>98</v>
      </c>
      <c r="C37" s="34"/>
      <c r="D37" s="34"/>
      <c r="E37" s="53"/>
      <c r="F37" s="53"/>
      <c r="G37" s="12"/>
      <c r="H37" s="12"/>
      <c r="I37" s="12"/>
      <c r="J37" s="10"/>
      <c r="K37" s="10"/>
      <c r="L37" s="8"/>
      <c r="M37" s="8"/>
      <c r="N37" s="8"/>
      <c r="O37" s="8"/>
      <c r="P37" s="8"/>
      <c r="Q37" s="8"/>
    </row>
    <row r="38" spans="1:17">
      <c r="B38" s="34"/>
      <c r="C38" s="34"/>
      <c r="D38" s="34"/>
      <c r="E38" s="34"/>
      <c r="F38" s="34"/>
    </row>
    <row r="39" spans="1:17" ht="15.75" customHeight="1">
      <c r="B39" s="96" t="s">
        <v>75</v>
      </c>
      <c r="C39" s="97"/>
      <c r="D39" s="97"/>
      <c r="E39" s="97"/>
      <c r="F39" s="97"/>
      <c r="G39" s="12"/>
      <c r="H39" s="12"/>
      <c r="I39" s="12"/>
    </row>
    <row r="40" spans="1:17" ht="22.5" customHeight="1">
      <c r="B40" s="92" t="s">
        <v>100</v>
      </c>
      <c r="C40" s="93"/>
      <c r="D40" s="94"/>
      <c r="E40" s="95"/>
      <c r="F40" s="95"/>
      <c r="G40" s="12"/>
      <c r="H40" s="12"/>
      <c r="I40" s="12"/>
    </row>
    <row r="41" spans="1:17" ht="27.75" customHeight="1">
      <c r="B41" s="102" t="s">
        <v>94</v>
      </c>
      <c r="C41" s="103"/>
      <c r="D41" s="103"/>
      <c r="E41" s="103"/>
      <c r="F41" s="103"/>
      <c r="G41" s="12"/>
      <c r="H41" s="12"/>
      <c r="I41" s="12"/>
    </row>
    <row r="42" spans="1:17" ht="55.5" customHeight="1">
      <c r="B42" s="79" t="s">
        <v>63</v>
      </c>
      <c r="C42" s="80"/>
      <c r="D42" s="81"/>
      <c r="E42" s="82"/>
      <c r="F42" s="82"/>
      <c r="G42" s="12"/>
      <c r="H42" s="12"/>
      <c r="I42" s="12"/>
    </row>
    <row r="43" spans="1:17" ht="56.25" customHeight="1">
      <c r="B43" s="83" t="s">
        <v>64</v>
      </c>
      <c r="C43" s="80"/>
      <c r="D43" s="81"/>
      <c r="E43" s="81"/>
      <c r="F43" s="81"/>
      <c r="G43" s="12"/>
      <c r="H43" s="12"/>
      <c r="I43" s="12"/>
    </row>
    <row r="44" spans="1:17" ht="29.25" customHeight="1">
      <c r="B44" s="83" t="s">
        <v>65</v>
      </c>
      <c r="C44" s="80"/>
      <c r="D44" s="81"/>
      <c r="E44" s="81"/>
      <c r="F44" s="81"/>
      <c r="G44" s="12"/>
      <c r="H44" s="12"/>
      <c r="I44" s="12"/>
    </row>
    <row r="45" spans="1:17" ht="34.5" customHeight="1">
      <c r="B45" s="83" t="s">
        <v>67</v>
      </c>
      <c r="C45" s="80"/>
      <c r="D45" s="81"/>
      <c r="E45" s="81"/>
      <c r="F45" s="81"/>
      <c r="G45" s="12"/>
      <c r="H45" s="12"/>
      <c r="I45" s="12"/>
    </row>
    <row r="46" spans="1:17" ht="39" customHeight="1">
      <c r="B46" s="83" t="s">
        <v>66</v>
      </c>
      <c r="C46" s="80"/>
      <c r="D46" s="81"/>
      <c r="E46" s="81"/>
      <c r="F46" s="81"/>
    </row>
    <row r="47" spans="1:17" ht="39" customHeight="1">
      <c r="B47" s="83" t="s">
        <v>95</v>
      </c>
      <c r="C47" s="89"/>
      <c r="D47" s="89"/>
      <c r="E47" s="89"/>
      <c r="F47" s="89"/>
    </row>
    <row r="48" spans="1:17">
      <c r="B48" s="34"/>
      <c r="C48" s="34"/>
      <c r="D48" s="34"/>
      <c r="E48" s="34"/>
      <c r="F48" s="34"/>
    </row>
    <row r="49" spans="2:17" ht="21.75" customHeight="1">
      <c r="B49" s="48" t="s">
        <v>50</v>
      </c>
      <c r="C49" s="34"/>
      <c r="D49" s="34"/>
      <c r="E49" s="47"/>
      <c r="F49" s="47"/>
      <c r="G49" s="12"/>
      <c r="H49" s="12"/>
      <c r="I49" s="12"/>
      <c r="J49" s="10"/>
      <c r="K49" s="10"/>
      <c r="L49" s="8"/>
      <c r="M49" s="8"/>
      <c r="N49" s="8"/>
      <c r="O49" s="8"/>
      <c r="P49" s="8"/>
      <c r="Q49" s="8"/>
    </row>
    <row r="50" spans="2:17" ht="27" customHeight="1">
      <c r="B50" s="104" t="s">
        <v>74</v>
      </c>
      <c r="C50" s="105"/>
      <c r="D50" s="105"/>
      <c r="E50" s="106"/>
      <c r="F50" s="76" t="s">
        <v>73</v>
      </c>
      <c r="G50" s="76" t="s">
        <v>72</v>
      </c>
      <c r="H50" s="12"/>
      <c r="I50" s="12"/>
      <c r="J50" s="10"/>
      <c r="K50" s="10"/>
      <c r="L50" s="8"/>
      <c r="M50" s="8"/>
      <c r="N50" s="8"/>
      <c r="O50" s="8"/>
      <c r="P50" s="8"/>
      <c r="Q50" s="8"/>
    </row>
    <row r="51" spans="2:17" ht="18" customHeight="1">
      <c r="B51" s="84" t="s">
        <v>68</v>
      </c>
      <c r="C51" s="85"/>
      <c r="D51" s="85"/>
      <c r="E51" s="86"/>
      <c r="F51" s="15"/>
      <c r="G51" s="16"/>
      <c r="H51" s="12"/>
      <c r="I51" s="12"/>
      <c r="J51" s="10"/>
      <c r="K51" s="10"/>
      <c r="L51" s="8"/>
      <c r="M51" s="8"/>
      <c r="N51" s="8"/>
      <c r="O51" s="8"/>
      <c r="P51" s="8"/>
      <c r="Q51" s="8"/>
    </row>
    <row r="52" spans="2:17" ht="18" customHeight="1">
      <c r="B52" s="84" t="s">
        <v>69</v>
      </c>
      <c r="C52" s="85"/>
      <c r="D52" s="85"/>
      <c r="E52" s="86"/>
      <c r="F52" s="15"/>
      <c r="G52" s="16"/>
      <c r="H52" s="12"/>
      <c r="I52" s="12"/>
      <c r="J52" s="10"/>
      <c r="K52" s="10"/>
      <c r="L52" s="8"/>
      <c r="M52" s="8"/>
      <c r="N52" s="8"/>
      <c r="O52" s="8"/>
      <c r="P52" s="8"/>
      <c r="Q52" s="8"/>
    </row>
    <row r="53" spans="2:17" ht="18" customHeight="1">
      <c r="B53" s="84" t="s">
        <v>70</v>
      </c>
      <c r="C53" s="85"/>
      <c r="D53" s="85"/>
      <c r="E53" s="86"/>
      <c r="F53" s="15"/>
      <c r="G53" s="16"/>
      <c r="H53" s="12"/>
      <c r="I53" s="12"/>
      <c r="J53" s="10"/>
      <c r="K53" s="10"/>
      <c r="L53" s="8"/>
      <c r="M53" s="8"/>
      <c r="N53" s="8"/>
      <c r="O53" s="8"/>
      <c r="P53" s="8"/>
      <c r="Q53" s="8"/>
    </row>
    <row r="54" spans="2:17" ht="18" customHeight="1">
      <c r="B54" s="84" t="s">
        <v>71</v>
      </c>
      <c r="C54" s="85"/>
      <c r="D54" s="85"/>
      <c r="E54" s="86"/>
      <c r="F54" s="15"/>
      <c r="G54" s="16"/>
      <c r="H54" s="12"/>
      <c r="I54" s="12"/>
      <c r="J54" s="10"/>
      <c r="K54" s="10"/>
      <c r="L54" s="8"/>
      <c r="M54" s="8"/>
      <c r="N54" s="8"/>
      <c r="O54" s="8"/>
      <c r="P54" s="8"/>
      <c r="Q54" s="8"/>
    </row>
    <row r="55" spans="2:17" ht="18.75" customHeight="1">
      <c r="B55" s="87" t="s">
        <v>51</v>
      </c>
      <c r="C55" s="88"/>
      <c r="D55" s="88"/>
      <c r="E55" s="88"/>
      <c r="F55" s="15"/>
      <c r="G55" s="16"/>
      <c r="H55" s="12"/>
      <c r="I55" s="12"/>
      <c r="J55" s="10"/>
      <c r="K55" s="10"/>
      <c r="L55" s="8"/>
      <c r="M55" s="8"/>
      <c r="N55" s="8"/>
      <c r="O55" s="8"/>
      <c r="P55" s="8"/>
      <c r="Q55" s="8"/>
    </row>
    <row r="56" spans="2:17" ht="21.75" customHeight="1">
      <c r="B56" s="107" t="s">
        <v>52</v>
      </c>
      <c r="C56" s="108"/>
      <c r="D56" s="108"/>
      <c r="E56" s="108"/>
      <c r="F56" s="17"/>
      <c r="G56" s="18"/>
      <c r="H56" s="12"/>
      <c r="I56" s="12"/>
      <c r="J56" s="10"/>
      <c r="K56" s="10"/>
      <c r="L56" s="8"/>
      <c r="M56" s="8"/>
      <c r="N56" s="8"/>
      <c r="O56" s="8"/>
      <c r="P56" s="8"/>
      <c r="Q56" s="8"/>
    </row>
    <row r="57" spans="2:17" ht="42" customHeight="1">
      <c r="B57" s="90" t="s">
        <v>99</v>
      </c>
      <c r="C57" s="90"/>
      <c r="D57" s="90"/>
      <c r="E57" s="90"/>
      <c r="F57" s="90"/>
      <c r="G57" s="90"/>
      <c r="H57" s="90"/>
      <c r="I57" s="90"/>
      <c r="J57" s="91"/>
      <c r="K57" s="91"/>
      <c r="L57" s="91"/>
      <c r="M57" s="91"/>
      <c r="N57" s="19"/>
      <c r="O57" s="8"/>
      <c r="P57" s="8"/>
      <c r="Q57" s="8"/>
    </row>
    <row r="60" spans="2:17">
      <c r="B60" s="20" t="s">
        <v>8</v>
      </c>
      <c r="C60" s="21"/>
      <c r="D60" s="21"/>
      <c r="E60" s="21"/>
      <c r="F60" s="21"/>
      <c r="G60" s="21"/>
      <c r="H60" s="21"/>
      <c r="I60" s="21"/>
      <c r="J60" s="22"/>
      <c r="K60" s="22"/>
      <c r="L60" s="22"/>
      <c r="M60" s="22"/>
      <c r="N60" s="22"/>
    </row>
    <row r="61" spans="2:17"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7">
      <c r="B62" s="20" t="s">
        <v>10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2:17">
      <c r="B63" s="21" t="s">
        <v>9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7" ht="15.75">
      <c r="B64" s="23"/>
      <c r="C64" s="23"/>
      <c r="D64" s="23"/>
      <c r="E64" s="23"/>
      <c r="F64" s="23"/>
      <c r="G64" s="23"/>
      <c r="H64" s="23"/>
      <c r="I64" s="23"/>
      <c r="J64" s="22"/>
      <c r="K64" s="22"/>
      <c r="L64" s="22"/>
      <c r="M64" s="22"/>
      <c r="N64" s="22"/>
    </row>
    <row r="65" spans="2:14">
      <c r="B65" s="77" t="s">
        <v>15</v>
      </c>
      <c r="C65" s="77"/>
      <c r="D65" s="77"/>
      <c r="E65" s="77"/>
      <c r="F65" s="77"/>
      <c r="G65" s="77"/>
      <c r="H65" s="77"/>
      <c r="I65" s="77"/>
      <c r="J65" s="78"/>
      <c r="K65" s="78"/>
      <c r="L65" s="78"/>
      <c r="M65" s="78"/>
      <c r="N65" s="19"/>
    </row>
  </sheetData>
  <sheetProtection sheet="1" objects="1" scenarios="1"/>
  <mergeCells count="33">
    <mergeCell ref="A22:A23"/>
    <mergeCell ref="J22:J23"/>
    <mergeCell ref="A2:I2"/>
    <mergeCell ref="A3:V3"/>
    <mergeCell ref="B5:I5"/>
    <mergeCell ref="B7:I7"/>
    <mergeCell ref="B15:I15"/>
    <mergeCell ref="J19:J20"/>
    <mergeCell ref="B9:J9"/>
    <mergeCell ref="B11:I11"/>
    <mergeCell ref="J16:V16"/>
    <mergeCell ref="K17:O17"/>
    <mergeCell ref="B41:F41"/>
    <mergeCell ref="B50:E50"/>
    <mergeCell ref="B56:E56"/>
    <mergeCell ref="B51:E51"/>
    <mergeCell ref="B52:E52"/>
    <mergeCell ref="B53:E53"/>
    <mergeCell ref="B40:F40"/>
    <mergeCell ref="B39:F39"/>
    <mergeCell ref="S29:T29"/>
    <mergeCell ref="B32:E32"/>
    <mergeCell ref="B33:E33"/>
    <mergeCell ref="B65:M65"/>
    <mergeCell ref="B42:F42"/>
    <mergeCell ref="B45:F45"/>
    <mergeCell ref="B46:F46"/>
    <mergeCell ref="B43:F43"/>
    <mergeCell ref="B44:F44"/>
    <mergeCell ref="B54:E54"/>
    <mergeCell ref="B55:E55"/>
    <mergeCell ref="B47:F47"/>
    <mergeCell ref="B57:M57"/>
  </mergeCells>
  <pageMargins left="0.11811023622047245" right="0.11811023622047245" top="0.35433070866141736" bottom="0.35433070866141736" header="0.31496062992125984" footer="0.11811023622047245"/>
  <pageSetup paperSize="8" scale="40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1 OFFERTA Economica</vt:lpstr>
      <vt:lpstr>'1 OFFERTA Economica'!Area_stampa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paola.favaretto</cp:lastModifiedBy>
  <cp:lastPrinted>2024-12-06T09:25:42Z</cp:lastPrinted>
  <dcterms:created xsi:type="dcterms:W3CDTF">2018-01-23T11:20:00Z</dcterms:created>
  <dcterms:modified xsi:type="dcterms:W3CDTF">2024-12-06T09:27:58Z</dcterms:modified>
</cp:coreProperties>
</file>